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СД-бюджет\РСД - 2024\РСД - 24 -изменения декабрь\РСД изм. декабрь 24 уточ\"/>
    </mc:Choice>
  </mc:AlternateContent>
  <bookViews>
    <workbookView xWindow="0" yWindow="0" windowWidth="14625" windowHeight="11595"/>
  </bookViews>
  <sheets>
    <sheet name="Бюджет_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0" i="1" l="1"/>
  <c r="T46" i="1" l="1"/>
  <c r="S46" i="1"/>
  <c r="P46" i="1"/>
  <c r="T50" i="1" l="1"/>
  <c r="S50" i="1"/>
  <c r="T41" i="1"/>
  <c r="S41" i="1"/>
  <c r="P41" i="1"/>
  <c r="T38" i="1"/>
  <c r="S38" i="1"/>
  <c r="P38" i="1"/>
  <c r="T31" i="1"/>
  <c r="S31" i="1"/>
  <c r="P31" i="1"/>
  <c r="S29" i="1"/>
  <c r="R29" i="1"/>
  <c r="Q29" i="1"/>
  <c r="P29" i="1"/>
  <c r="T29" i="1"/>
  <c r="T25" i="1"/>
  <c r="S25" i="1"/>
  <c r="P25" i="1"/>
  <c r="T21" i="1"/>
  <c r="S21" i="1"/>
  <c r="P21" i="1"/>
  <c r="T14" i="1"/>
  <c r="S14" i="1"/>
  <c r="P14" i="1"/>
  <c r="S54" i="1" l="1"/>
  <c r="T54" i="1"/>
  <c r="P54" i="1"/>
</calcChain>
</file>

<file path=xl/sharedStrings.xml><?xml version="1.0" encoding="utf-8"?>
<sst xmlns="http://schemas.openxmlformats.org/spreadsheetml/2006/main" count="95" uniqueCount="56">
  <si>
    <t>(дата)</t>
  </si>
  <si>
    <t/>
  </si>
  <si>
    <t>ИТОГО РАСХОДОВ</t>
  </si>
  <si>
    <t>Условно утвержденные расходы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</si>
  <si>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</si>
  <si>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</si>
  <si>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</si>
  <si>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</si>
  <si>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</si>
  <si>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</si>
  <si>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</si>
  <si>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</si>
  <si>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</si>
  <si>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</si>
  <si>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</si>
  <si>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</si>
  <si>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</si>
  <si>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</si>
  <si>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</si>
  <si>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</si>
  <si>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</si>
  <si>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</si>
  <si>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</si>
  <si>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</si>
  <si>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</si>
  <si>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</si>
  <si>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</si>
  <si>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Транспорт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</si>
  <si>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</si>
  <si>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</si>
  <si>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</si>
  <si>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 пожарная безопасность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</si>
  <si>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</si>
  <si>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</si>
  <si>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</si>
  <si>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</si>
  <si>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</si>
  <si>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</si>
  <si>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</si>
  <si>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</si>
  <si>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</si>
  <si>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</si>
  <si>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</si>
  <si>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</si>
  <si>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</si>
  <si>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ПЗ</t>
  </si>
  <si>
    <t>РЗ</t>
  </si>
  <si>
    <t xml:space="preserve">Наименование </t>
  </si>
  <si>
    <t>(тыс.рублей)</t>
  </si>
  <si>
    <t>РАСПРЕДЕЛЕНИЕ</t>
  </si>
  <si>
    <t>БЮДЖЕТНЫХ АССИГНОВАНИЙ РАЙОННОГО БЮДЖЕТА</t>
  </si>
  <si>
    <t>ПО РАЗДЕЛАМ, ПОДРАЗДЕЛАМ КЛАССИФИКАЦИИ РАСХОДОВ</t>
  </si>
  <si>
    <t>РАЙОННОГО БЮДЖЕТА НА 2024 ГОД И ПЛАНОВЫЙ ПЕРИОД 2025 И 2026 ГОДОВ</t>
  </si>
  <si>
    <t>Профессиональная подготовка, переподготовка и повышение квалификации</t>
  </si>
  <si>
    <t>Спорт высших достижений</t>
  </si>
  <si>
    <t>Приложение 3
к решению Совета депутатов                                              от  19.12.2024                                                                                                 №  266-рс                                                                                  Приложение 4                                                   к решению Совета депутатов                         "О бюджете муниципального образования Грачевский район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</si>
</sst>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.0"/>
    <numFmt numFmtId="166" formatCode="00\.00\.00"/>
    <numFmt numFmtId="167" formatCode="#,##0.00;[Red]\-#,##0.00;0.00"/>
    <numFmt numFmtId="168" formatCode="00"/>
    <numFmt numFmtId="169" formatCode="0000"/>
  </numFmts>
  <fonts count="11" x14ac:knownFonts="1">
    <font>
      <sz val="10"/>
      <name val="Arial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0" xfId="0" applyFont="1" applyProtection="1">
      <protection hidden="1"/>
    </xf>
    <xf numFmtId="0" fontId="0" fillId="0" borderId="1" xfId="0" applyBorder="1" applyProtection="1"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164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 vertical="top"/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10" fillId="0" borderId="2" xfId="0" applyNumberFormat="1" applyFont="1" applyFill="1" applyBorder="1" applyAlignment="1" applyProtection="1">
      <alignment horizontal="centerContinuous" vertical="top" wrapText="1"/>
      <protection hidden="1"/>
    </xf>
    <xf numFmtId="0" fontId="10" fillId="0" borderId="2" xfId="0" applyNumberFormat="1" applyFont="1" applyFill="1" applyBorder="1" applyAlignment="1" applyProtection="1">
      <alignment horizontal="center" vertical="top" wrapText="1"/>
      <protection hidden="1"/>
    </xf>
    <xf numFmtId="0" fontId="10" fillId="0" borderId="2" xfId="0" applyNumberFormat="1" applyFont="1" applyFill="1" applyBorder="1" applyAlignment="1" applyProtection="1">
      <alignment horizont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wrapText="1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wrapText="1"/>
      <protection hidden="1"/>
    </xf>
    <xf numFmtId="169" fontId="8" fillId="0" borderId="2" xfId="0" applyNumberFormat="1" applyFont="1" applyFill="1" applyBorder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showGridLines="0" tabSelected="1" workbookViewId="0">
      <selection activeCell="I4" sqref="I4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7" width="0.5703125" customWidth="1"/>
    <col min="8" max="8" width="60" customWidth="1"/>
    <col min="9" max="9" width="7.7109375" customWidth="1"/>
    <col min="10" max="10" width="8.140625" customWidth="1"/>
    <col min="11" max="15" width="0" hidden="1" customWidth="1"/>
    <col min="16" max="16" width="11.140625" customWidth="1"/>
    <col min="17" max="17" width="0" hidden="1" customWidth="1"/>
    <col min="18" max="18" width="0.85546875" hidden="1" customWidth="1"/>
    <col min="19" max="19" width="11.85546875" customWidth="1"/>
    <col min="20" max="20" width="12.140625" customWidth="1"/>
    <col min="21" max="21" width="8.42578125" customWidth="1"/>
    <col min="22" max="253" width="9.140625" customWidth="1"/>
  </cols>
  <sheetData>
    <row r="1" spans="1:21" ht="12.75" customHeight="1" x14ac:dyDescent="0.25">
      <c r="A1" s="1"/>
      <c r="B1" s="1"/>
      <c r="C1" s="1"/>
      <c r="D1" s="1"/>
      <c r="E1" s="1"/>
      <c r="F1" s="1"/>
      <c r="G1" s="1"/>
      <c r="H1" s="1"/>
      <c r="I1" s="11"/>
      <c r="J1" s="41" t="s">
        <v>55</v>
      </c>
      <c r="K1" s="41"/>
      <c r="L1" s="41"/>
      <c r="M1" s="41"/>
      <c r="N1" s="41"/>
      <c r="O1" s="41"/>
      <c r="P1" s="41"/>
      <c r="Q1" s="41"/>
      <c r="R1" s="41"/>
      <c r="S1" s="41"/>
      <c r="T1" s="41"/>
      <c r="U1" s="1"/>
    </row>
    <row r="2" spans="1:21" ht="12.75" customHeight="1" x14ac:dyDescent="0.25">
      <c r="A2" s="1"/>
      <c r="B2" s="1"/>
      <c r="C2" s="1"/>
      <c r="D2" s="1"/>
      <c r="E2" s="1"/>
      <c r="F2" s="1"/>
      <c r="G2" s="1"/>
      <c r="H2" s="1"/>
      <c r="I2" s="1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"/>
    </row>
    <row r="3" spans="1:21" ht="12.75" customHeight="1" x14ac:dyDescent="0.25">
      <c r="A3" s="1"/>
      <c r="B3" s="1"/>
      <c r="C3" s="1"/>
      <c r="D3" s="1"/>
      <c r="E3" s="1"/>
      <c r="F3" s="1"/>
      <c r="G3" s="1"/>
      <c r="H3" s="1"/>
      <c r="I3" s="1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1"/>
    </row>
    <row r="4" spans="1:21" ht="12.75" customHeight="1" x14ac:dyDescent="0.25">
      <c r="A4" s="1"/>
      <c r="B4" s="1"/>
      <c r="C4" s="1"/>
      <c r="D4" s="1"/>
      <c r="E4" s="1"/>
      <c r="F4" s="1"/>
      <c r="G4" s="1"/>
      <c r="H4" s="1"/>
      <c r="I4" s="1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1"/>
    </row>
    <row r="5" spans="1:21" ht="89.25" customHeight="1" x14ac:dyDescent="0.25">
      <c r="A5" s="1"/>
      <c r="B5" s="1"/>
      <c r="C5" s="1"/>
      <c r="D5" s="1"/>
      <c r="E5" s="1"/>
      <c r="F5" s="1"/>
      <c r="G5" s="1"/>
      <c r="H5" s="1"/>
      <c r="I5" s="1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1"/>
    </row>
    <row r="6" spans="1:21" ht="12.75" customHeight="1" x14ac:dyDescent="0.2">
      <c r="A6" s="1"/>
      <c r="B6" s="1"/>
      <c r="C6" s="1"/>
      <c r="D6" s="1"/>
      <c r="E6" s="1"/>
      <c r="F6" s="1"/>
      <c r="G6" s="1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"/>
      <c r="U6" s="1"/>
    </row>
    <row r="7" spans="1:21" ht="12.75" customHeight="1" x14ac:dyDescent="0.25">
      <c r="A7" s="1"/>
      <c r="B7" s="1"/>
      <c r="C7" s="1"/>
      <c r="D7" s="1"/>
      <c r="E7" s="1"/>
      <c r="F7" s="1"/>
      <c r="G7" s="1"/>
      <c r="H7" s="35" t="s">
        <v>49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1"/>
      <c r="U7" s="1"/>
    </row>
    <row r="8" spans="1:21" ht="14.25" customHeight="1" x14ac:dyDescent="0.25">
      <c r="A8" s="1"/>
      <c r="B8" s="1"/>
      <c r="C8" s="1"/>
      <c r="D8" s="1"/>
      <c r="E8" s="1"/>
      <c r="F8" s="1"/>
      <c r="G8" s="1"/>
      <c r="H8" s="35" t="s">
        <v>50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1"/>
      <c r="U8" s="1"/>
    </row>
    <row r="9" spans="1:21" ht="17.25" customHeight="1" x14ac:dyDescent="0.25">
      <c r="A9" s="1"/>
      <c r="B9" s="1"/>
      <c r="C9" s="1"/>
      <c r="D9" s="1"/>
      <c r="E9" s="1"/>
      <c r="F9" s="1"/>
      <c r="G9" s="1"/>
      <c r="H9" s="35" t="s">
        <v>51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1"/>
      <c r="U9" s="1"/>
    </row>
    <row r="10" spans="1:21" ht="15.75" customHeight="1" x14ac:dyDescent="0.25">
      <c r="A10" s="1"/>
      <c r="B10" s="1"/>
      <c r="C10" s="1"/>
      <c r="D10" s="1"/>
      <c r="E10" s="1"/>
      <c r="F10" s="1"/>
      <c r="G10" s="1"/>
      <c r="H10" s="35" t="s">
        <v>52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1"/>
    </row>
    <row r="11" spans="1:21" ht="4.5" customHeight="1" x14ac:dyDescent="0.25">
      <c r="A11" s="1"/>
      <c r="B11" s="1"/>
      <c r="C11" s="1"/>
      <c r="D11" s="1"/>
      <c r="E11" s="1"/>
      <c r="F11" s="1"/>
      <c r="G11" s="1"/>
      <c r="H11" s="1"/>
      <c r="I11" s="11"/>
      <c r="J11" s="10"/>
      <c r="K11" s="10"/>
      <c r="L11" s="10"/>
      <c r="M11" s="10"/>
      <c r="N11" s="10"/>
      <c r="O11" s="11"/>
      <c r="P11" s="10"/>
      <c r="Q11" s="1"/>
      <c r="R11" s="1"/>
      <c r="S11" s="1"/>
      <c r="T11" s="1"/>
      <c r="U11" s="1"/>
    </row>
    <row r="12" spans="1:21" ht="15.75" customHeight="1" x14ac:dyDescent="0.25">
      <c r="A12" s="1"/>
      <c r="B12" s="1"/>
      <c r="C12" s="1"/>
      <c r="D12" s="1"/>
      <c r="E12" s="1"/>
      <c r="F12" s="1"/>
      <c r="G12" s="1"/>
      <c r="H12" s="1"/>
      <c r="I12" s="11"/>
      <c r="J12" s="10"/>
      <c r="K12" s="10"/>
      <c r="L12" s="10"/>
      <c r="M12" s="10"/>
      <c r="N12" s="10"/>
      <c r="O12" s="11"/>
      <c r="P12" s="10"/>
      <c r="Q12" s="1"/>
      <c r="R12" s="1"/>
      <c r="S12" s="18"/>
      <c r="T12" s="1" t="s">
        <v>48</v>
      </c>
      <c r="U12" s="1"/>
    </row>
    <row r="13" spans="1:21" ht="16.5" customHeight="1" x14ac:dyDescent="0.25">
      <c r="A13" s="1"/>
      <c r="B13" s="19" t="s">
        <v>47</v>
      </c>
      <c r="C13" s="20"/>
      <c r="D13" s="20"/>
      <c r="E13" s="20"/>
      <c r="F13" s="20"/>
      <c r="G13" s="20"/>
      <c r="H13" s="21"/>
      <c r="I13" s="22" t="s">
        <v>46</v>
      </c>
      <c r="J13" s="22" t="s">
        <v>45</v>
      </c>
      <c r="K13" s="22" t="s">
        <v>44</v>
      </c>
      <c r="L13" s="22" t="s">
        <v>43</v>
      </c>
      <c r="M13" s="22" t="s">
        <v>42</v>
      </c>
      <c r="N13" s="22" t="s">
        <v>41</v>
      </c>
      <c r="O13" s="22">
        <v>2019</v>
      </c>
      <c r="P13" s="22">
        <v>2024</v>
      </c>
      <c r="Q13" s="22"/>
      <c r="R13" s="23"/>
      <c r="S13" s="22">
        <v>2025</v>
      </c>
      <c r="T13" s="22">
        <v>2026</v>
      </c>
      <c r="U13" s="9"/>
    </row>
    <row r="14" spans="1:21" ht="14.25" customHeight="1" x14ac:dyDescent="0.2">
      <c r="A14" s="16"/>
      <c r="B14" s="37" t="s">
        <v>40</v>
      </c>
      <c r="C14" s="37"/>
      <c r="D14" s="37"/>
      <c r="E14" s="37"/>
      <c r="F14" s="37"/>
      <c r="G14" s="37"/>
      <c r="H14" s="37"/>
      <c r="I14" s="24">
        <v>1</v>
      </c>
      <c r="J14" s="24"/>
      <c r="K14" s="38"/>
      <c r="L14" s="38"/>
      <c r="M14" s="38"/>
      <c r="N14" s="38"/>
      <c r="O14" s="25">
        <v>0</v>
      </c>
      <c r="P14" s="13">
        <f>SUM(P15:P20)</f>
        <v>77513.8</v>
      </c>
      <c r="Q14" s="26">
        <v>0</v>
      </c>
      <c r="R14" s="27"/>
      <c r="S14" s="28">
        <f>SUM(S15:S20)</f>
        <v>71700.800000000003</v>
      </c>
      <c r="T14" s="28">
        <f>SUM(T15:T20)</f>
        <v>73541.7</v>
      </c>
      <c r="U14" s="17" t="s">
        <v>1</v>
      </c>
    </row>
    <row r="15" spans="1:21" ht="28.5" customHeight="1" x14ac:dyDescent="0.25">
      <c r="A15" s="16"/>
      <c r="B15" s="39" t="s">
        <v>39</v>
      </c>
      <c r="C15" s="39"/>
      <c r="D15" s="39"/>
      <c r="E15" s="39"/>
      <c r="F15" s="39"/>
      <c r="G15" s="39"/>
      <c r="H15" s="39"/>
      <c r="I15" s="29">
        <v>1</v>
      </c>
      <c r="J15" s="29">
        <v>2</v>
      </c>
      <c r="K15" s="36"/>
      <c r="L15" s="36"/>
      <c r="M15" s="36"/>
      <c r="N15" s="36"/>
      <c r="O15" s="25">
        <v>0</v>
      </c>
      <c r="P15" s="14">
        <v>2466.8000000000002</v>
      </c>
      <c r="Q15" s="26">
        <v>0</v>
      </c>
      <c r="R15" s="27"/>
      <c r="S15" s="30">
        <v>2363.1</v>
      </c>
      <c r="T15" s="30">
        <v>2363.1</v>
      </c>
      <c r="U15" s="17" t="s">
        <v>1</v>
      </c>
    </row>
    <row r="16" spans="1:21" ht="28.5" customHeight="1" x14ac:dyDescent="0.25">
      <c r="A16" s="16"/>
      <c r="B16" s="39" t="s">
        <v>38</v>
      </c>
      <c r="C16" s="39"/>
      <c r="D16" s="39"/>
      <c r="E16" s="39"/>
      <c r="F16" s="39"/>
      <c r="G16" s="39"/>
      <c r="H16" s="39"/>
      <c r="I16" s="29">
        <v>1</v>
      </c>
      <c r="J16" s="29">
        <v>4</v>
      </c>
      <c r="K16" s="36"/>
      <c r="L16" s="36"/>
      <c r="M16" s="36"/>
      <c r="N16" s="36"/>
      <c r="O16" s="25">
        <v>0</v>
      </c>
      <c r="P16" s="14">
        <v>20988.2</v>
      </c>
      <c r="Q16" s="26">
        <v>0</v>
      </c>
      <c r="R16" s="27"/>
      <c r="S16" s="30">
        <v>20978</v>
      </c>
      <c r="T16" s="30">
        <v>21158</v>
      </c>
      <c r="U16" s="17" t="s">
        <v>1</v>
      </c>
    </row>
    <row r="17" spans="1:21" ht="17.25" customHeight="1" x14ac:dyDescent="0.25">
      <c r="A17" s="16"/>
      <c r="B17" s="39" t="s">
        <v>37</v>
      </c>
      <c r="C17" s="39"/>
      <c r="D17" s="39"/>
      <c r="E17" s="39"/>
      <c r="F17" s="39"/>
      <c r="G17" s="39"/>
      <c r="H17" s="39"/>
      <c r="I17" s="29">
        <v>1</v>
      </c>
      <c r="J17" s="29">
        <v>5</v>
      </c>
      <c r="K17" s="36"/>
      <c r="L17" s="36"/>
      <c r="M17" s="36"/>
      <c r="N17" s="36"/>
      <c r="O17" s="25">
        <v>0</v>
      </c>
      <c r="P17" s="14">
        <v>0</v>
      </c>
      <c r="Q17" s="26">
        <v>0</v>
      </c>
      <c r="R17" s="27"/>
      <c r="S17" s="30">
        <v>0</v>
      </c>
      <c r="T17" s="30">
        <v>35.1</v>
      </c>
      <c r="U17" s="17" t="s">
        <v>1</v>
      </c>
    </row>
    <row r="18" spans="1:21" ht="28.5" customHeight="1" x14ac:dyDescent="0.25">
      <c r="A18" s="16"/>
      <c r="B18" s="39" t="s">
        <v>36</v>
      </c>
      <c r="C18" s="39"/>
      <c r="D18" s="39"/>
      <c r="E18" s="39"/>
      <c r="F18" s="39"/>
      <c r="G18" s="39"/>
      <c r="H18" s="39"/>
      <c r="I18" s="29">
        <v>1</v>
      </c>
      <c r="J18" s="29">
        <v>6</v>
      </c>
      <c r="K18" s="36"/>
      <c r="L18" s="36"/>
      <c r="M18" s="36"/>
      <c r="N18" s="36"/>
      <c r="O18" s="25">
        <v>0</v>
      </c>
      <c r="P18" s="14">
        <v>10726.9</v>
      </c>
      <c r="Q18" s="26">
        <v>0</v>
      </c>
      <c r="R18" s="27"/>
      <c r="S18" s="30">
        <v>10885.4</v>
      </c>
      <c r="T18" s="30">
        <v>10932.3</v>
      </c>
      <c r="U18" s="17" t="s">
        <v>1</v>
      </c>
    </row>
    <row r="19" spans="1:21" ht="15.75" hidden="1" customHeight="1" x14ac:dyDescent="0.25">
      <c r="A19" s="16"/>
      <c r="B19" s="39" t="s">
        <v>35</v>
      </c>
      <c r="C19" s="39"/>
      <c r="D19" s="39"/>
      <c r="E19" s="39"/>
      <c r="F19" s="39"/>
      <c r="G19" s="39"/>
      <c r="H19" s="39"/>
      <c r="I19" s="29">
        <v>1</v>
      </c>
      <c r="J19" s="29">
        <v>11</v>
      </c>
      <c r="K19" s="36"/>
      <c r="L19" s="36"/>
      <c r="M19" s="36"/>
      <c r="N19" s="36"/>
      <c r="O19" s="25">
        <v>0</v>
      </c>
      <c r="P19" s="14">
        <v>0</v>
      </c>
      <c r="Q19" s="26">
        <v>0</v>
      </c>
      <c r="R19" s="27"/>
      <c r="S19" s="30">
        <v>0</v>
      </c>
      <c r="T19" s="30">
        <v>0</v>
      </c>
      <c r="U19" s="17" t="s">
        <v>1</v>
      </c>
    </row>
    <row r="20" spans="1:21" ht="16.5" customHeight="1" x14ac:dyDescent="0.25">
      <c r="A20" s="16"/>
      <c r="B20" s="39" t="s">
        <v>34</v>
      </c>
      <c r="C20" s="39"/>
      <c r="D20" s="39"/>
      <c r="E20" s="39"/>
      <c r="F20" s="39"/>
      <c r="G20" s="39"/>
      <c r="H20" s="39"/>
      <c r="I20" s="29">
        <v>1</v>
      </c>
      <c r="J20" s="29">
        <v>13</v>
      </c>
      <c r="K20" s="36"/>
      <c r="L20" s="36"/>
      <c r="M20" s="36"/>
      <c r="N20" s="36"/>
      <c r="O20" s="25">
        <v>0</v>
      </c>
      <c r="P20" s="14">
        <v>43331.9</v>
      </c>
      <c r="Q20" s="26">
        <v>0</v>
      </c>
      <c r="R20" s="27"/>
      <c r="S20" s="30">
        <v>37474.300000000003</v>
      </c>
      <c r="T20" s="30">
        <v>39053.199999999997</v>
      </c>
      <c r="U20" s="17" t="s">
        <v>1</v>
      </c>
    </row>
    <row r="21" spans="1:21" ht="29.25" customHeight="1" x14ac:dyDescent="0.2">
      <c r="A21" s="16"/>
      <c r="B21" s="37" t="s">
        <v>33</v>
      </c>
      <c r="C21" s="37"/>
      <c r="D21" s="37"/>
      <c r="E21" s="37"/>
      <c r="F21" s="37"/>
      <c r="G21" s="37"/>
      <c r="H21" s="37"/>
      <c r="I21" s="24">
        <v>3</v>
      </c>
      <c r="J21" s="24"/>
      <c r="K21" s="38"/>
      <c r="L21" s="38"/>
      <c r="M21" s="38"/>
      <c r="N21" s="38"/>
      <c r="O21" s="25">
        <v>0</v>
      </c>
      <c r="P21" s="13">
        <f>SUM(P22:P24)</f>
        <v>5579.8</v>
      </c>
      <c r="Q21" s="26">
        <v>0</v>
      </c>
      <c r="R21" s="27"/>
      <c r="S21" s="13">
        <f t="shared" ref="S21:T21" si="0">SUM(S22:S24)</f>
        <v>5671.3</v>
      </c>
      <c r="T21" s="13">
        <f t="shared" si="0"/>
        <v>5787.3</v>
      </c>
      <c r="U21" s="17" t="s">
        <v>1</v>
      </c>
    </row>
    <row r="22" spans="1:21" ht="17.25" customHeight="1" x14ac:dyDescent="0.25">
      <c r="A22" s="16"/>
      <c r="B22" s="39" t="s">
        <v>32</v>
      </c>
      <c r="C22" s="39"/>
      <c r="D22" s="39"/>
      <c r="E22" s="39"/>
      <c r="F22" s="39"/>
      <c r="G22" s="39"/>
      <c r="H22" s="39"/>
      <c r="I22" s="29">
        <v>3</v>
      </c>
      <c r="J22" s="29">
        <v>4</v>
      </c>
      <c r="K22" s="36"/>
      <c r="L22" s="36"/>
      <c r="M22" s="36"/>
      <c r="N22" s="36"/>
      <c r="O22" s="25">
        <v>0</v>
      </c>
      <c r="P22" s="14">
        <v>671.3</v>
      </c>
      <c r="Q22" s="26">
        <v>0</v>
      </c>
      <c r="R22" s="27"/>
      <c r="S22" s="30">
        <v>671.3</v>
      </c>
      <c r="T22" s="30">
        <v>671.3</v>
      </c>
      <c r="U22" s="17" t="s">
        <v>1</v>
      </c>
    </row>
    <row r="23" spans="1:21" ht="30.75" customHeight="1" x14ac:dyDescent="0.25">
      <c r="A23" s="16"/>
      <c r="B23" s="39" t="s">
        <v>31</v>
      </c>
      <c r="C23" s="39"/>
      <c r="D23" s="39"/>
      <c r="E23" s="39"/>
      <c r="F23" s="39"/>
      <c r="G23" s="39"/>
      <c r="H23" s="39"/>
      <c r="I23" s="29">
        <v>3</v>
      </c>
      <c r="J23" s="29">
        <v>10</v>
      </c>
      <c r="K23" s="36"/>
      <c r="L23" s="36"/>
      <c r="M23" s="36"/>
      <c r="N23" s="36"/>
      <c r="O23" s="25">
        <v>0</v>
      </c>
      <c r="P23" s="14">
        <v>4693.5</v>
      </c>
      <c r="Q23" s="26">
        <v>0</v>
      </c>
      <c r="R23" s="27"/>
      <c r="S23" s="30">
        <v>4800</v>
      </c>
      <c r="T23" s="30">
        <v>4916</v>
      </c>
      <c r="U23" s="17" t="s">
        <v>1</v>
      </c>
    </row>
    <row r="24" spans="1:21" ht="31.5" customHeight="1" x14ac:dyDescent="0.25">
      <c r="A24" s="16"/>
      <c r="B24" s="39" t="s">
        <v>30</v>
      </c>
      <c r="C24" s="39"/>
      <c r="D24" s="39"/>
      <c r="E24" s="39"/>
      <c r="F24" s="39"/>
      <c r="G24" s="39"/>
      <c r="H24" s="39"/>
      <c r="I24" s="29">
        <v>3</v>
      </c>
      <c r="J24" s="29">
        <v>14</v>
      </c>
      <c r="K24" s="36"/>
      <c r="L24" s="36"/>
      <c r="M24" s="36"/>
      <c r="N24" s="36"/>
      <c r="O24" s="25">
        <v>0</v>
      </c>
      <c r="P24" s="14">
        <v>215</v>
      </c>
      <c r="Q24" s="26">
        <v>0</v>
      </c>
      <c r="R24" s="27"/>
      <c r="S24" s="30">
        <v>200</v>
      </c>
      <c r="T24" s="30">
        <v>200</v>
      </c>
      <c r="U24" s="17" t="s">
        <v>1</v>
      </c>
    </row>
    <row r="25" spans="1:21" ht="15.75" customHeight="1" x14ac:dyDescent="0.2">
      <c r="A25" s="16"/>
      <c r="B25" s="37" t="s">
        <v>29</v>
      </c>
      <c r="C25" s="37"/>
      <c r="D25" s="37"/>
      <c r="E25" s="37"/>
      <c r="F25" s="37"/>
      <c r="G25" s="37"/>
      <c r="H25" s="37"/>
      <c r="I25" s="24">
        <v>4</v>
      </c>
      <c r="J25" s="24"/>
      <c r="K25" s="38"/>
      <c r="L25" s="38"/>
      <c r="M25" s="38"/>
      <c r="N25" s="38"/>
      <c r="O25" s="25">
        <v>0</v>
      </c>
      <c r="P25" s="13">
        <f>SUM(P26:P28)</f>
        <v>14914.8</v>
      </c>
      <c r="Q25" s="26">
        <v>0</v>
      </c>
      <c r="R25" s="27"/>
      <c r="S25" s="13">
        <f t="shared" ref="S25:T25" si="1">SUM(S26:S28)</f>
        <v>10782.1</v>
      </c>
      <c r="T25" s="13">
        <f t="shared" si="1"/>
        <v>11182.2</v>
      </c>
      <c r="U25" s="17" t="s">
        <v>1</v>
      </c>
    </row>
    <row r="26" spans="1:21" ht="15" customHeight="1" x14ac:dyDescent="0.25">
      <c r="A26" s="16"/>
      <c r="B26" s="39" t="s">
        <v>28</v>
      </c>
      <c r="C26" s="39"/>
      <c r="D26" s="39"/>
      <c r="E26" s="39"/>
      <c r="F26" s="39"/>
      <c r="G26" s="39"/>
      <c r="H26" s="39"/>
      <c r="I26" s="29">
        <v>4</v>
      </c>
      <c r="J26" s="29">
        <v>5</v>
      </c>
      <c r="K26" s="36"/>
      <c r="L26" s="36"/>
      <c r="M26" s="36"/>
      <c r="N26" s="36"/>
      <c r="O26" s="25">
        <v>0</v>
      </c>
      <c r="P26" s="14">
        <v>7723.3</v>
      </c>
      <c r="Q26" s="26">
        <v>0</v>
      </c>
      <c r="R26" s="27"/>
      <c r="S26" s="30">
        <v>5769.1</v>
      </c>
      <c r="T26" s="30">
        <v>5769.1</v>
      </c>
      <c r="U26" s="17" t="s">
        <v>1</v>
      </c>
    </row>
    <row r="27" spans="1:21" ht="14.25" customHeight="1" x14ac:dyDescent="0.25">
      <c r="A27" s="16"/>
      <c r="B27" s="39" t="s">
        <v>27</v>
      </c>
      <c r="C27" s="39"/>
      <c r="D27" s="39"/>
      <c r="E27" s="39"/>
      <c r="F27" s="39"/>
      <c r="G27" s="39"/>
      <c r="H27" s="39"/>
      <c r="I27" s="29">
        <v>4</v>
      </c>
      <c r="J27" s="29">
        <v>8</v>
      </c>
      <c r="K27" s="36"/>
      <c r="L27" s="36"/>
      <c r="M27" s="36"/>
      <c r="N27" s="36"/>
      <c r="O27" s="25">
        <v>0</v>
      </c>
      <c r="P27" s="14">
        <v>1500</v>
      </c>
      <c r="Q27" s="26">
        <v>0</v>
      </c>
      <c r="R27" s="27"/>
      <c r="S27" s="30">
        <v>1500</v>
      </c>
      <c r="T27" s="30">
        <v>1500</v>
      </c>
      <c r="U27" s="17" t="s">
        <v>1</v>
      </c>
    </row>
    <row r="28" spans="1:21" ht="16.5" customHeight="1" x14ac:dyDescent="0.25">
      <c r="A28" s="16"/>
      <c r="B28" s="39" t="s">
        <v>26</v>
      </c>
      <c r="C28" s="39"/>
      <c r="D28" s="39"/>
      <c r="E28" s="39"/>
      <c r="F28" s="39"/>
      <c r="G28" s="39"/>
      <c r="H28" s="39"/>
      <c r="I28" s="29">
        <v>4</v>
      </c>
      <c r="J28" s="29">
        <v>12</v>
      </c>
      <c r="K28" s="36"/>
      <c r="L28" s="36"/>
      <c r="M28" s="36"/>
      <c r="N28" s="36"/>
      <c r="O28" s="25">
        <v>0</v>
      </c>
      <c r="P28" s="14">
        <v>5691.5</v>
      </c>
      <c r="Q28" s="26">
        <v>0</v>
      </c>
      <c r="R28" s="27"/>
      <c r="S28" s="30">
        <v>3513</v>
      </c>
      <c r="T28" s="30">
        <v>3913.1</v>
      </c>
      <c r="U28" s="17" t="s">
        <v>1</v>
      </c>
    </row>
    <row r="29" spans="1:21" ht="18.75" customHeight="1" x14ac:dyDescent="0.2">
      <c r="A29" s="16"/>
      <c r="B29" s="37" t="s">
        <v>25</v>
      </c>
      <c r="C29" s="37"/>
      <c r="D29" s="37"/>
      <c r="E29" s="37"/>
      <c r="F29" s="37"/>
      <c r="G29" s="37"/>
      <c r="H29" s="37"/>
      <c r="I29" s="24">
        <v>5</v>
      </c>
      <c r="J29" s="24"/>
      <c r="K29" s="38"/>
      <c r="L29" s="38"/>
      <c r="M29" s="38"/>
      <c r="N29" s="38"/>
      <c r="O29" s="25">
        <v>0</v>
      </c>
      <c r="P29" s="28">
        <f t="shared" ref="P29:S29" si="2">P30</f>
        <v>2434</v>
      </c>
      <c r="Q29" s="28">
        <f t="shared" si="2"/>
        <v>0</v>
      </c>
      <c r="R29" s="28">
        <f t="shared" si="2"/>
        <v>0</v>
      </c>
      <c r="S29" s="28">
        <f t="shared" si="2"/>
        <v>2440.9</v>
      </c>
      <c r="T29" s="28">
        <f>T30</f>
        <v>2440.9</v>
      </c>
      <c r="U29" s="17" t="s">
        <v>1</v>
      </c>
    </row>
    <row r="30" spans="1:21" ht="15.75" customHeight="1" x14ac:dyDescent="0.25">
      <c r="A30" s="16"/>
      <c r="B30" s="39" t="s">
        <v>24</v>
      </c>
      <c r="C30" s="39"/>
      <c r="D30" s="39"/>
      <c r="E30" s="39"/>
      <c r="F30" s="39"/>
      <c r="G30" s="39"/>
      <c r="H30" s="39"/>
      <c r="I30" s="29">
        <v>5</v>
      </c>
      <c r="J30" s="29">
        <v>1</v>
      </c>
      <c r="K30" s="36"/>
      <c r="L30" s="36"/>
      <c r="M30" s="36"/>
      <c r="N30" s="36"/>
      <c r="O30" s="25">
        <v>0</v>
      </c>
      <c r="P30" s="14">
        <v>2434</v>
      </c>
      <c r="Q30" s="26">
        <v>0</v>
      </c>
      <c r="R30" s="27"/>
      <c r="S30" s="30">
        <v>2440.9</v>
      </c>
      <c r="T30" s="30">
        <v>2440.9</v>
      </c>
      <c r="U30" s="17" t="s">
        <v>1</v>
      </c>
    </row>
    <row r="31" spans="1:21" ht="14.25" customHeight="1" x14ac:dyDescent="0.2">
      <c r="A31" s="16"/>
      <c r="B31" s="37" t="s">
        <v>23</v>
      </c>
      <c r="C31" s="37"/>
      <c r="D31" s="37"/>
      <c r="E31" s="37"/>
      <c r="F31" s="37"/>
      <c r="G31" s="37"/>
      <c r="H31" s="37"/>
      <c r="I31" s="24">
        <v>7</v>
      </c>
      <c r="J31" s="24"/>
      <c r="K31" s="38"/>
      <c r="L31" s="38"/>
      <c r="M31" s="38"/>
      <c r="N31" s="38"/>
      <c r="O31" s="25">
        <v>0</v>
      </c>
      <c r="P31" s="13">
        <f>SUM(P32:P37)</f>
        <v>407464.29999999993</v>
      </c>
      <c r="Q31" s="26">
        <v>0</v>
      </c>
      <c r="R31" s="27"/>
      <c r="S31" s="13">
        <f t="shared" ref="S31:T31" si="3">SUM(S32:S37)</f>
        <v>280083.3</v>
      </c>
      <c r="T31" s="13">
        <f t="shared" si="3"/>
        <v>286252.69999999995</v>
      </c>
      <c r="U31" s="17" t="s">
        <v>1</v>
      </c>
    </row>
    <row r="32" spans="1:21" ht="16.5" customHeight="1" x14ac:dyDescent="0.25">
      <c r="A32" s="16"/>
      <c r="B32" s="39" t="s">
        <v>22</v>
      </c>
      <c r="C32" s="39"/>
      <c r="D32" s="39"/>
      <c r="E32" s="39"/>
      <c r="F32" s="39"/>
      <c r="G32" s="39"/>
      <c r="H32" s="39"/>
      <c r="I32" s="29">
        <v>7</v>
      </c>
      <c r="J32" s="29">
        <v>1</v>
      </c>
      <c r="K32" s="36"/>
      <c r="L32" s="36"/>
      <c r="M32" s="36"/>
      <c r="N32" s="36"/>
      <c r="O32" s="25">
        <v>0</v>
      </c>
      <c r="P32" s="14">
        <v>60511.8</v>
      </c>
      <c r="Q32" s="26">
        <v>0</v>
      </c>
      <c r="R32" s="27"/>
      <c r="S32" s="30">
        <v>48169.2</v>
      </c>
      <c r="T32" s="30">
        <v>48194.9</v>
      </c>
      <c r="U32" s="17" t="s">
        <v>1</v>
      </c>
    </row>
    <row r="33" spans="1:21" ht="15" customHeight="1" x14ac:dyDescent="0.25">
      <c r="A33" s="16"/>
      <c r="B33" s="39" t="s">
        <v>21</v>
      </c>
      <c r="C33" s="39"/>
      <c r="D33" s="39"/>
      <c r="E33" s="39"/>
      <c r="F33" s="39"/>
      <c r="G33" s="39"/>
      <c r="H33" s="39"/>
      <c r="I33" s="29">
        <v>7</v>
      </c>
      <c r="J33" s="29">
        <v>2</v>
      </c>
      <c r="K33" s="36"/>
      <c r="L33" s="36"/>
      <c r="M33" s="36"/>
      <c r="N33" s="36"/>
      <c r="O33" s="25">
        <v>0</v>
      </c>
      <c r="P33" s="14">
        <v>306209.7</v>
      </c>
      <c r="Q33" s="26">
        <v>0</v>
      </c>
      <c r="R33" s="27"/>
      <c r="S33" s="30">
        <v>192758.7</v>
      </c>
      <c r="T33" s="30">
        <v>198592.4</v>
      </c>
      <c r="U33" s="17" t="s">
        <v>1</v>
      </c>
    </row>
    <row r="34" spans="1:21" ht="15" customHeight="1" x14ac:dyDescent="0.25">
      <c r="A34" s="16"/>
      <c r="B34" s="39" t="s">
        <v>20</v>
      </c>
      <c r="C34" s="39"/>
      <c r="D34" s="39"/>
      <c r="E34" s="39"/>
      <c r="F34" s="39"/>
      <c r="G34" s="39"/>
      <c r="H34" s="39"/>
      <c r="I34" s="29">
        <v>7</v>
      </c>
      <c r="J34" s="29">
        <v>3</v>
      </c>
      <c r="K34" s="36"/>
      <c r="L34" s="36"/>
      <c r="M34" s="36"/>
      <c r="N34" s="36"/>
      <c r="O34" s="25">
        <v>0</v>
      </c>
      <c r="P34" s="14">
        <v>29063.1</v>
      </c>
      <c r="Q34" s="26">
        <v>0</v>
      </c>
      <c r="R34" s="27"/>
      <c r="S34" s="30">
        <v>30396.1</v>
      </c>
      <c r="T34" s="30">
        <v>30496.1</v>
      </c>
      <c r="U34" s="17" t="s">
        <v>1</v>
      </c>
    </row>
    <row r="35" spans="1:21" ht="15" customHeight="1" x14ac:dyDescent="0.25">
      <c r="A35" s="16"/>
      <c r="B35" s="40" t="s">
        <v>53</v>
      </c>
      <c r="C35" s="40"/>
      <c r="D35" s="40"/>
      <c r="E35" s="40"/>
      <c r="F35" s="40"/>
      <c r="G35" s="40"/>
      <c r="H35" s="40"/>
      <c r="I35" s="29">
        <v>7</v>
      </c>
      <c r="J35" s="29">
        <v>5</v>
      </c>
      <c r="K35" s="15"/>
      <c r="L35" s="15"/>
      <c r="M35" s="15"/>
      <c r="N35" s="15"/>
      <c r="O35" s="25"/>
      <c r="P35" s="14">
        <v>36</v>
      </c>
      <c r="Q35" s="26"/>
      <c r="R35" s="27"/>
      <c r="S35" s="30">
        <v>10</v>
      </c>
      <c r="T35" s="30">
        <v>10</v>
      </c>
      <c r="U35" s="17"/>
    </row>
    <row r="36" spans="1:21" ht="12.75" customHeight="1" x14ac:dyDescent="0.25">
      <c r="A36" s="16"/>
      <c r="B36" s="39" t="s">
        <v>19</v>
      </c>
      <c r="C36" s="39"/>
      <c r="D36" s="39"/>
      <c r="E36" s="39"/>
      <c r="F36" s="39"/>
      <c r="G36" s="39"/>
      <c r="H36" s="39"/>
      <c r="I36" s="29">
        <v>7</v>
      </c>
      <c r="J36" s="29">
        <v>7</v>
      </c>
      <c r="K36" s="36"/>
      <c r="L36" s="36"/>
      <c r="M36" s="36"/>
      <c r="N36" s="36"/>
      <c r="O36" s="25">
        <v>0</v>
      </c>
      <c r="P36" s="14">
        <v>475.1</v>
      </c>
      <c r="Q36" s="26">
        <v>0</v>
      </c>
      <c r="R36" s="27"/>
      <c r="S36" s="30">
        <v>525.20000000000005</v>
      </c>
      <c r="T36" s="30">
        <v>525.20000000000005</v>
      </c>
      <c r="U36" s="17" t="s">
        <v>1</v>
      </c>
    </row>
    <row r="37" spans="1:21" ht="12.75" customHeight="1" x14ac:dyDescent="0.25">
      <c r="A37" s="16"/>
      <c r="B37" s="39" t="s">
        <v>18</v>
      </c>
      <c r="C37" s="39"/>
      <c r="D37" s="39"/>
      <c r="E37" s="39"/>
      <c r="F37" s="39"/>
      <c r="G37" s="39"/>
      <c r="H37" s="39"/>
      <c r="I37" s="29">
        <v>7</v>
      </c>
      <c r="J37" s="29">
        <v>9</v>
      </c>
      <c r="K37" s="36"/>
      <c r="L37" s="36"/>
      <c r="M37" s="36"/>
      <c r="N37" s="36"/>
      <c r="O37" s="25">
        <v>0</v>
      </c>
      <c r="P37" s="14">
        <v>11168.6</v>
      </c>
      <c r="Q37" s="26">
        <v>0</v>
      </c>
      <c r="R37" s="27"/>
      <c r="S37" s="30">
        <v>8224.1</v>
      </c>
      <c r="T37" s="30">
        <v>8434.1</v>
      </c>
      <c r="U37" s="17" t="s">
        <v>1</v>
      </c>
    </row>
    <row r="38" spans="1:21" ht="17.25" customHeight="1" x14ac:dyDescent="0.2">
      <c r="A38" s="16"/>
      <c r="B38" s="37" t="s">
        <v>17</v>
      </c>
      <c r="C38" s="37"/>
      <c r="D38" s="37"/>
      <c r="E38" s="37"/>
      <c r="F38" s="37"/>
      <c r="G38" s="37"/>
      <c r="H38" s="37"/>
      <c r="I38" s="24">
        <v>8</v>
      </c>
      <c r="J38" s="24"/>
      <c r="K38" s="38"/>
      <c r="L38" s="38"/>
      <c r="M38" s="38"/>
      <c r="N38" s="38"/>
      <c r="O38" s="25">
        <v>0</v>
      </c>
      <c r="P38" s="13">
        <f>SUM(P39:P40)</f>
        <v>86272.7</v>
      </c>
      <c r="Q38" s="26">
        <v>0</v>
      </c>
      <c r="R38" s="27"/>
      <c r="S38" s="13">
        <f t="shared" ref="S38:T38" si="4">SUM(S39:S40)</f>
        <v>70881.3</v>
      </c>
      <c r="T38" s="13">
        <f t="shared" si="4"/>
        <v>72461.3</v>
      </c>
      <c r="U38" s="17" t="s">
        <v>1</v>
      </c>
    </row>
    <row r="39" spans="1:21" ht="15" customHeight="1" x14ac:dyDescent="0.25">
      <c r="A39" s="16"/>
      <c r="B39" s="39" t="s">
        <v>16</v>
      </c>
      <c r="C39" s="39"/>
      <c r="D39" s="39"/>
      <c r="E39" s="39"/>
      <c r="F39" s="39"/>
      <c r="G39" s="39"/>
      <c r="H39" s="39"/>
      <c r="I39" s="29">
        <v>8</v>
      </c>
      <c r="J39" s="29">
        <v>1</v>
      </c>
      <c r="K39" s="36"/>
      <c r="L39" s="36"/>
      <c r="M39" s="36"/>
      <c r="N39" s="36"/>
      <c r="O39" s="25">
        <v>0</v>
      </c>
      <c r="P39" s="14">
        <v>68363</v>
      </c>
      <c r="Q39" s="26">
        <v>0</v>
      </c>
      <c r="R39" s="27"/>
      <c r="S39" s="30">
        <v>51373.5</v>
      </c>
      <c r="T39" s="30">
        <v>52558.5</v>
      </c>
      <c r="U39" s="17" t="s">
        <v>1</v>
      </c>
    </row>
    <row r="40" spans="1:21" ht="18" customHeight="1" x14ac:dyDescent="0.25">
      <c r="A40" s="16"/>
      <c r="B40" s="39" t="s">
        <v>15</v>
      </c>
      <c r="C40" s="39"/>
      <c r="D40" s="39"/>
      <c r="E40" s="39"/>
      <c r="F40" s="39"/>
      <c r="G40" s="39"/>
      <c r="H40" s="39"/>
      <c r="I40" s="29">
        <v>8</v>
      </c>
      <c r="J40" s="29">
        <v>4</v>
      </c>
      <c r="K40" s="36"/>
      <c r="L40" s="36"/>
      <c r="M40" s="36"/>
      <c r="N40" s="36"/>
      <c r="O40" s="25">
        <v>0</v>
      </c>
      <c r="P40" s="14">
        <v>17909.7</v>
      </c>
      <c r="Q40" s="26">
        <v>0</v>
      </c>
      <c r="R40" s="27"/>
      <c r="S40" s="30">
        <v>19507.8</v>
      </c>
      <c r="T40" s="30">
        <v>19902.8</v>
      </c>
      <c r="U40" s="17" t="s">
        <v>1</v>
      </c>
    </row>
    <row r="41" spans="1:21" ht="15.75" customHeight="1" x14ac:dyDescent="0.2">
      <c r="A41" s="16"/>
      <c r="B41" s="37" t="s">
        <v>14</v>
      </c>
      <c r="C41" s="37"/>
      <c r="D41" s="37"/>
      <c r="E41" s="37"/>
      <c r="F41" s="37"/>
      <c r="G41" s="37"/>
      <c r="H41" s="37"/>
      <c r="I41" s="24">
        <v>10</v>
      </c>
      <c r="J41" s="24"/>
      <c r="K41" s="38"/>
      <c r="L41" s="38"/>
      <c r="M41" s="38"/>
      <c r="N41" s="38"/>
      <c r="O41" s="25">
        <v>0</v>
      </c>
      <c r="P41" s="13">
        <f>SUM(P42:P45)</f>
        <v>40027.4</v>
      </c>
      <c r="Q41" s="26">
        <v>0</v>
      </c>
      <c r="R41" s="27"/>
      <c r="S41" s="13">
        <f t="shared" ref="S41:T41" si="5">SUM(S42:S45)</f>
        <v>30094</v>
      </c>
      <c r="T41" s="13">
        <f t="shared" si="5"/>
        <v>30144</v>
      </c>
      <c r="U41" s="17" t="s">
        <v>1</v>
      </c>
    </row>
    <row r="42" spans="1:21" ht="15" customHeight="1" x14ac:dyDescent="0.25">
      <c r="A42" s="16"/>
      <c r="B42" s="39" t="s">
        <v>13</v>
      </c>
      <c r="C42" s="39"/>
      <c r="D42" s="39"/>
      <c r="E42" s="39"/>
      <c r="F42" s="39"/>
      <c r="G42" s="39"/>
      <c r="H42" s="39"/>
      <c r="I42" s="29">
        <v>10</v>
      </c>
      <c r="J42" s="29">
        <v>1</v>
      </c>
      <c r="K42" s="36"/>
      <c r="L42" s="36"/>
      <c r="M42" s="36"/>
      <c r="N42" s="36"/>
      <c r="O42" s="25">
        <v>0</v>
      </c>
      <c r="P42" s="14">
        <v>1292.0999999999999</v>
      </c>
      <c r="Q42" s="26">
        <v>0</v>
      </c>
      <c r="R42" s="27"/>
      <c r="S42" s="30">
        <v>1500</v>
      </c>
      <c r="T42" s="30">
        <v>1500</v>
      </c>
      <c r="U42" s="17" t="s">
        <v>1</v>
      </c>
    </row>
    <row r="43" spans="1:21" ht="15" customHeight="1" x14ac:dyDescent="0.25">
      <c r="A43" s="16"/>
      <c r="B43" s="39" t="s">
        <v>12</v>
      </c>
      <c r="C43" s="39"/>
      <c r="D43" s="39"/>
      <c r="E43" s="39"/>
      <c r="F43" s="39"/>
      <c r="G43" s="39"/>
      <c r="H43" s="39"/>
      <c r="I43" s="29">
        <v>10</v>
      </c>
      <c r="J43" s="29">
        <v>3</v>
      </c>
      <c r="K43" s="36"/>
      <c r="L43" s="36"/>
      <c r="M43" s="36"/>
      <c r="N43" s="36"/>
      <c r="O43" s="25">
        <v>0</v>
      </c>
      <c r="P43" s="14">
        <v>36</v>
      </c>
      <c r="Q43" s="26">
        <v>0</v>
      </c>
      <c r="R43" s="27"/>
      <c r="S43" s="30">
        <v>36</v>
      </c>
      <c r="T43" s="30">
        <v>36</v>
      </c>
      <c r="U43" s="17" t="s">
        <v>1</v>
      </c>
    </row>
    <row r="44" spans="1:21" ht="15.75" customHeight="1" x14ac:dyDescent="0.25">
      <c r="A44" s="16"/>
      <c r="B44" s="39" t="s">
        <v>11</v>
      </c>
      <c r="C44" s="39"/>
      <c r="D44" s="39"/>
      <c r="E44" s="39"/>
      <c r="F44" s="39"/>
      <c r="G44" s="39"/>
      <c r="H44" s="39"/>
      <c r="I44" s="29">
        <v>10</v>
      </c>
      <c r="J44" s="29">
        <v>4</v>
      </c>
      <c r="K44" s="36"/>
      <c r="L44" s="36"/>
      <c r="M44" s="36"/>
      <c r="N44" s="36"/>
      <c r="O44" s="25">
        <v>0</v>
      </c>
      <c r="P44" s="14">
        <v>38219</v>
      </c>
      <c r="Q44" s="26">
        <v>0</v>
      </c>
      <c r="R44" s="27"/>
      <c r="S44" s="30">
        <v>28208</v>
      </c>
      <c r="T44" s="30">
        <v>28208</v>
      </c>
      <c r="U44" s="17" t="s">
        <v>1</v>
      </c>
    </row>
    <row r="45" spans="1:21" ht="16.5" customHeight="1" x14ac:dyDescent="0.25">
      <c r="A45" s="16"/>
      <c r="B45" s="39" t="s">
        <v>10</v>
      </c>
      <c r="C45" s="39"/>
      <c r="D45" s="39"/>
      <c r="E45" s="39"/>
      <c r="F45" s="39"/>
      <c r="G45" s="39"/>
      <c r="H45" s="39"/>
      <c r="I45" s="29">
        <v>10</v>
      </c>
      <c r="J45" s="29">
        <v>6</v>
      </c>
      <c r="K45" s="36"/>
      <c r="L45" s="36"/>
      <c r="M45" s="36"/>
      <c r="N45" s="36"/>
      <c r="O45" s="25">
        <v>0</v>
      </c>
      <c r="P45" s="14">
        <v>480.3</v>
      </c>
      <c r="Q45" s="26">
        <v>0</v>
      </c>
      <c r="R45" s="27"/>
      <c r="S45" s="30">
        <v>350</v>
      </c>
      <c r="T45" s="30">
        <v>400</v>
      </c>
      <c r="U45" s="17" t="s">
        <v>1</v>
      </c>
    </row>
    <row r="46" spans="1:21" ht="19.5" customHeight="1" x14ac:dyDescent="0.2">
      <c r="A46" s="16"/>
      <c r="B46" s="37" t="s">
        <v>9</v>
      </c>
      <c r="C46" s="37"/>
      <c r="D46" s="37"/>
      <c r="E46" s="37"/>
      <c r="F46" s="37"/>
      <c r="G46" s="37"/>
      <c r="H46" s="37"/>
      <c r="I46" s="24">
        <v>11</v>
      </c>
      <c r="J46" s="24"/>
      <c r="K46" s="38"/>
      <c r="L46" s="38"/>
      <c r="M46" s="38"/>
      <c r="N46" s="38"/>
      <c r="O46" s="25">
        <v>0</v>
      </c>
      <c r="P46" s="13">
        <f>SUM(P47:P49)</f>
        <v>22687</v>
      </c>
      <c r="Q46" s="26">
        <v>0</v>
      </c>
      <c r="R46" s="27"/>
      <c r="S46" s="13">
        <f t="shared" ref="S46:T46" si="6">SUM(S47:S49)</f>
        <v>11865</v>
      </c>
      <c r="T46" s="13">
        <f t="shared" si="6"/>
        <v>11658</v>
      </c>
      <c r="U46" s="17" t="s">
        <v>1</v>
      </c>
    </row>
    <row r="47" spans="1:21" ht="16.5" customHeight="1" x14ac:dyDescent="0.25">
      <c r="A47" s="16"/>
      <c r="B47" s="39" t="s">
        <v>8</v>
      </c>
      <c r="C47" s="39"/>
      <c r="D47" s="39"/>
      <c r="E47" s="39"/>
      <c r="F47" s="39"/>
      <c r="G47" s="39"/>
      <c r="H47" s="39"/>
      <c r="I47" s="29">
        <v>11</v>
      </c>
      <c r="J47" s="29">
        <v>1</v>
      </c>
      <c r="K47" s="36"/>
      <c r="L47" s="36"/>
      <c r="M47" s="36"/>
      <c r="N47" s="36"/>
      <c r="O47" s="25">
        <v>0</v>
      </c>
      <c r="P47" s="14">
        <v>358.2</v>
      </c>
      <c r="Q47" s="26">
        <v>0</v>
      </c>
      <c r="R47" s="27"/>
      <c r="S47" s="30">
        <v>454.9</v>
      </c>
      <c r="T47" s="30">
        <v>469.9</v>
      </c>
      <c r="U47" s="17" t="s">
        <v>1</v>
      </c>
    </row>
    <row r="48" spans="1:21" ht="15.75" customHeight="1" x14ac:dyDescent="0.25">
      <c r="A48" s="16"/>
      <c r="B48" s="39" t="s">
        <v>7</v>
      </c>
      <c r="C48" s="39"/>
      <c r="D48" s="39"/>
      <c r="E48" s="39"/>
      <c r="F48" s="39"/>
      <c r="G48" s="39"/>
      <c r="H48" s="39"/>
      <c r="I48" s="29">
        <v>11</v>
      </c>
      <c r="J48" s="29">
        <v>2</v>
      </c>
      <c r="K48" s="36"/>
      <c r="L48" s="36"/>
      <c r="M48" s="36"/>
      <c r="N48" s="36"/>
      <c r="O48" s="25">
        <v>0</v>
      </c>
      <c r="P48" s="14">
        <v>9560.5</v>
      </c>
      <c r="Q48" s="26">
        <v>0</v>
      </c>
      <c r="R48" s="27"/>
      <c r="S48" s="30">
        <v>145</v>
      </c>
      <c r="T48" s="30">
        <v>145</v>
      </c>
      <c r="U48" s="17" t="s">
        <v>1</v>
      </c>
    </row>
    <row r="49" spans="1:21" ht="15.75" customHeight="1" x14ac:dyDescent="0.25">
      <c r="A49" s="16"/>
      <c r="B49" s="40" t="s">
        <v>54</v>
      </c>
      <c r="C49" s="40"/>
      <c r="D49" s="40"/>
      <c r="E49" s="40"/>
      <c r="F49" s="40"/>
      <c r="G49" s="40"/>
      <c r="H49" s="40"/>
      <c r="I49" s="29">
        <v>11</v>
      </c>
      <c r="J49" s="29">
        <v>3</v>
      </c>
      <c r="K49" s="15"/>
      <c r="L49" s="15"/>
      <c r="M49" s="15"/>
      <c r="N49" s="15"/>
      <c r="O49" s="25"/>
      <c r="P49" s="14">
        <v>12768.3</v>
      </c>
      <c r="Q49" s="26"/>
      <c r="R49" s="27"/>
      <c r="S49" s="30">
        <v>11265.1</v>
      </c>
      <c r="T49" s="30">
        <v>11043.1</v>
      </c>
      <c r="U49" s="17"/>
    </row>
    <row r="50" spans="1:21" ht="45" customHeight="1" x14ac:dyDescent="0.2">
      <c r="A50" s="16"/>
      <c r="B50" s="37" t="s">
        <v>6</v>
      </c>
      <c r="C50" s="37"/>
      <c r="D50" s="37"/>
      <c r="E50" s="37"/>
      <c r="F50" s="37"/>
      <c r="G50" s="37"/>
      <c r="H50" s="37"/>
      <c r="I50" s="24">
        <v>14</v>
      </c>
      <c r="J50" s="24"/>
      <c r="K50" s="38"/>
      <c r="L50" s="38"/>
      <c r="M50" s="38"/>
      <c r="N50" s="38"/>
      <c r="O50" s="25">
        <v>0</v>
      </c>
      <c r="P50" s="13">
        <f>SUM(P51:P52)</f>
        <v>171151.2</v>
      </c>
      <c r="Q50" s="26">
        <v>0</v>
      </c>
      <c r="R50" s="27"/>
      <c r="S50" s="13">
        <f t="shared" ref="S50:T50" si="7">SUM(S51:S52)</f>
        <v>46060</v>
      </c>
      <c r="T50" s="13">
        <f t="shared" si="7"/>
        <v>45552</v>
      </c>
      <c r="U50" s="17" t="s">
        <v>1</v>
      </c>
    </row>
    <row r="51" spans="1:21" ht="26.25" customHeight="1" x14ac:dyDescent="0.25">
      <c r="A51" s="16"/>
      <c r="B51" s="39" t="s">
        <v>5</v>
      </c>
      <c r="C51" s="39"/>
      <c r="D51" s="39"/>
      <c r="E51" s="39"/>
      <c r="F51" s="39"/>
      <c r="G51" s="39"/>
      <c r="H51" s="39"/>
      <c r="I51" s="29">
        <v>14</v>
      </c>
      <c r="J51" s="29">
        <v>1</v>
      </c>
      <c r="K51" s="36"/>
      <c r="L51" s="36"/>
      <c r="M51" s="36"/>
      <c r="N51" s="36"/>
      <c r="O51" s="25">
        <v>0</v>
      </c>
      <c r="P51" s="14">
        <v>34427</v>
      </c>
      <c r="Q51" s="26">
        <v>0</v>
      </c>
      <c r="R51" s="27"/>
      <c r="S51" s="30">
        <v>28343</v>
      </c>
      <c r="T51" s="30">
        <v>25835</v>
      </c>
      <c r="U51" s="17" t="s">
        <v>1</v>
      </c>
    </row>
    <row r="52" spans="1:21" ht="15.75" customHeight="1" x14ac:dyDescent="0.25">
      <c r="A52" s="16"/>
      <c r="B52" s="39" t="s">
        <v>4</v>
      </c>
      <c r="C52" s="39"/>
      <c r="D52" s="39"/>
      <c r="E52" s="39"/>
      <c r="F52" s="39"/>
      <c r="G52" s="39"/>
      <c r="H52" s="39"/>
      <c r="I52" s="29">
        <v>14</v>
      </c>
      <c r="J52" s="29">
        <v>2</v>
      </c>
      <c r="K52" s="36"/>
      <c r="L52" s="36"/>
      <c r="M52" s="36"/>
      <c r="N52" s="36"/>
      <c r="O52" s="25">
        <v>0</v>
      </c>
      <c r="P52" s="14">
        <v>136724.20000000001</v>
      </c>
      <c r="Q52" s="26">
        <v>0</v>
      </c>
      <c r="R52" s="27"/>
      <c r="S52" s="30">
        <v>17717</v>
      </c>
      <c r="T52" s="30">
        <v>19717</v>
      </c>
      <c r="U52" s="17" t="s">
        <v>1</v>
      </c>
    </row>
    <row r="53" spans="1:21" ht="17.25" customHeight="1" x14ac:dyDescent="0.2">
      <c r="A53" s="16"/>
      <c r="B53" s="37" t="s">
        <v>3</v>
      </c>
      <c r="C53" s="37"/>
      <c r="D53" s="37"/>
      <c r="E53" s="37"/>
      <c r="F53" s="37"/>
      <c r="G53" s="37"/>
      <c r="H53" s="37"/>
      <c r="I53" s="24"/>
      <c r="J53" s="24"/>
      <c r="K53" s="38"/>
      <c r="L53" s="38"/>
      <c r="M53" s="38"/>
      <c r="N53" s="38"/>
      <c r="O53" s="25">
        <v>0</v>
      </c>
      <c r="P53" s="13"/>
      <c r="Q53" s="26">
        <v>0</v>
      </c>
      <c r="R53" s="27"/>
      <c r="S53" s="28">
        <v>6540.4</v>
      </c>
      <c r="T53" s="28">
        <v>14062</v>
      </c>
      <c r="U53" s="17" t="s">
        <v>1</v>
      </c>
    </row>
    <row r="54" spans="1:21" ht="15" customHeight="1" x14ac:dyDescent="0.2">
      <c r="A54" s="1"/>
      <c r="B54" s="31" t="s">
        <v>2</v>
      </c>
      <c r="C54" s="31"/>
      <c r="D54" s="31"/>
      <c r="E54" s="31"/>
      <c r="F54" s="31"/>
      <c r="G54" s="31"/>
      <c r="H54" s="31"/>
      <c r="I54" s="32"/>
      <c r="J54" s="32"/>
      <c r="K54" s="33"/>
      <c r="L54" s="33"/>
      <c r="M54" s="33"/>
      <c r="N54" s="33"/>
      <c r="O54" s="34">
        <v>0</v>
      </c>
      <c r="P54" s="28">
        <f>P50+P46+P41+P38+P31+P29+P25+P21+P14</f>
        <v>828045</v>
      </c>
      <c r="Q54" s="33">
        <v>0</v>
      </c>
      <c r="R54" s="33"/>
      <c r="S54" s="28">
        <f>S50+S46+S41+S38+S31+S29+S25+S21+S14+S53</f>
        <v>536119.1</v>
      </c>
      <c r="T54" s="28">
        <f>T50+T46+T41+T38+T31+T29+T25+T21+T14+T53</f>
        <v>553082.1</v>
      </c>
      <c r="U54" s="8" t="s">
        <v>1</v>
      </c>
    </row>
    <row r="55" spans="1:21" ht="11.25" customHeight="1" x14ac:dyDescent="0.2">
      <c r="A55" s="1"/>
      <c r="B55" s="6"/>
      <c r="C55" s="6"/>
      <c r="D55" s="6"/>
      <c r="E55" s="6"/>
      <c r="F55" s="6"/>
      <c r="G55" s="6"/>
      <c r="H55" s="6"/>
      <c r="I55" s="6"/>
      <c r="J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6" t="s">
        <v>1</v>
      </c>
    </row>
    <row r="56" spans="1:2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2.75" customHeight="1" x14ac:dyDescent="0.2">
      <c r="A57" s="1"/>
      <c r="B57" s="1"/>
      <c r="C57" s="1"/>
      <c r="D57" s="1"/>
      <c r="E57" s="1"/>
      <c r="F57" s="1"/>
      <c r="G57" s="1"/>
      <c r="H57" s="1"/>
      <c r="I57" s="3"/>
      <c r="J57" s="5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2.75" customHeight="1" x14ac:dyDescent="0.2">
      <c r="A58" s="1"/>
      <c r="B58" s="1"/>
      <c r="C58" s="1"/>
      <c r="D58" s="1"/>
      <c r="E58" s="1"/>
      <c r="F58" s="1"/>
      <c r="G58" s="1"/>
      <c r="H58" s="1"/>
      <c r="I58" s="3"/>
      <c r="J58" s="1"/>
      <c r="K58" s="4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 x14ac:dyDescent="0.2">
      <c r="A59" s="1"/>
      <c r="B59" s="1"/>
      <c r="C59" s="1"/>
      <c r="D59" s="1"/>
      <c r="E59" s="1"/>
      <c r="F59" s="1"/>
      <c r="G59" s="1"/>
      <c r="H59" s="1"/>
      <c r="I59" s="3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2.75" customHeight="1" x14ac:dyDescent="0.2">
      <c r="A60" s="1"/>
      <c r="B60" s="1"/>
      <c r="C60" s="1"/>
      <c r="D60" s="1"/>
      <c r="E60" s="1"/>
      <c r="F60" s="1"/>
      <c r="G60" s="1"/>
      <c r="H60" s="1"/>
      <c r="I60" s="3"/>
      <c r="J60" s="1"/>
      <c r="K60" s="4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2" t="s">
        <v>0</v>
      </c>
      <c r="L63" s="1"/>
      <c r="M63" s="1"/>
      <c r="N63" s="1"/>
      <c r="O63" s="1"/>
      <c r="P63" s="1"/>
      <c r="Q63" s="1"/>
      <c r="R63" s="1"/>
      <c r="S63" s="1"/>
      <c r="T63" s="1"/>
      <c r="U63" s="1"/>
    </row>
  </sheetData>
  <mergeCells count="83">
    <mergeCell ref="J1:T5"/>
    <mergeCell ref="B52:H52"/>
    <mergeCell ref="K52:N52"/>
    <mergeCell ref="B28:H28"/>
    <mergeCell ref="K28:N28"/>
    <mergeCell ref="B36:H36"/>
    <mergeCell ref="K36:N36"/>
    <mergeCell ref="B43:H43"/>
    <mergeCell ref="K43:N43"/>
    <mergeCell ref="B47:H47"/>
    <mergeCell ref="K47:N47"/>
    <mergeCell ref="B32:H32"/>
    <mergeCell ref="K32:N32"/>
    <mergeCell ref="B29:H29"/>
    <mergeCell ref="B20:H20"/>
    <mergeCell ref="K20:N20"/>
    <mergeCell ref="B22:H22"/>
    <mergeCell ref="K22:N22"/>
    <mergeCell ref="B46:H46"/>
    <mergeCell ref="K46:N46"/>
    <mergeCell ref="B40:H40"/>
    <mergeCell ref="K40:N40"/>
    <mergeCell ref="B42:H42"/>
    <mergeCell ref="K42:N42"/>
    <mergeCell ref="B26:H26"/>
    <mergeCell ref="K26:N26"/>
    <mergeCell ref="B27:H27"/>
    <mergeCell ref="K27:N27"/>
    <mergeCell ref="B30:H30"/>
    <mergeCell ref="K30:N30"/>
    <mergeCell ref="K23:N23"/>
    <mergeCell ref="B23:H23"/>
    <mergeCell ref="B15:H15"/>
    <mergeCell ref="K15:N15"/>
    <mergeCell ref="B16:H16"/>
    <mergeCell ref="K16:N16"/>
    <mergeCell ref="B17:H17"/>
    <mergeCell ref="K17:N17"/>
    <mergeCell ref="B53:H53"/>
    <mergeCell ref="K53:N53"/>
    <mergeCell ref="B38:H38"/>
    <mergeCell ref="K38:N38"/>
    <mergeCell ref="K24:N24"/>
    <mergeCell ref="K29:N29"/>
    <mergeCell ref="B48:H48"/>
    <mergeCell ref="K48:N48"/>
    <mergeCell ref="B51:H51"/>
    <mergeCell ref="B50:H50"/>
    <mergeCell ref="K50:N50"/>
    <mergeCell ref="B49:H49"/>
    <mergeCell ref="K37:N37"/>
    <mergeCell ref="B39:H39"/>
    <mergeCell ref="B35:H35"/>
    <mergeCell ref="B44:H44"/>
    <mergeCell ref="K51:N51"/>
    <mergeCell ref="K44:N44"/>
    <mergeCell ref="B45:H45"/>
    <mergeCell ref="K45:N45"/>
    <mergeCell ref="B31:H31"/>
    <mergeCell ref="K31:N31"/>
    <mergeCell ref="B41:H41"/>
    <mergeCell ref="K41:N41"/>
    <mergeCell ref="B33:H33"/>
    <mergeCell ref="K33:N33"/>
    <mergeCell ref="B34:H34"/>
    <mergeCell ref="K34:N34"/>
    <mergeCell ref="B37:H37"/>
    <mergeCell ref="H7:S7"/>
    <mergeCell ref="H8:S8"/>
    <mergeCell ref="H9:S9"/>
    <mergeCell ref="H10:T10"/>
    <mergeCell ref="K39:N39"/>
    <mergeCell ref="B14:H14"/>
    <mergeCell ref="K14:N14"/>
    <mergeCell ref="B21:H21"/>
    <mergeCell ref="K21:N21"/>
    <mergeCell ref="B25:H25"/>
    <mergeCell ref="K25:N25"/>
    <mergeCell ref="B18:H18"/>
    <mergeCell ref="K18:N18"/>
    <mergeCell ref="B19:H19"/>
    <mergeCell ref="K19:N19"/>
    <mergeCell ref="B24:H24"/>
  </mergeCells>
  <pageMargins left="0.19685039370078741" right="0" top="0" bottom="0" header="0" footer="0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2024-12-19T10:42:12Z</cp:lastPrinted>
  <dcterms:created xsi:type="dcterms:W3CDTF">2022-11-10T06:54:48Z</dcterms:created>
  <dcterms:modified xsi:type="dcterms:W3CDTF">2024-12-23T07:36:31Z</dcterms:modified>
</cp:coreProperties>
</file>